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Бюджет_1" sheetId="1" r:id="rId1"/>
  </sheets>
  <definedNames>
    <definedName name="_xlnm.Print_Titles" localSheetId="0">Бюджет_1!$14:$14</definedName>
  </definedNames>
  <calcPr calcId="124519"/>
</workbook>
</file>

<file path=xl/calcChain.xml><?xml version="1.0" encoding="utf-8"?>
<calcChain xmlns="http://schemas.openxmlformats.org/spreadsheetml/2006/main">
  <c r="E29" i="1"/>
  <c r="G35"/>
  <c r="F35"/>
  <c r="E35"/>
  <c r="G33"/>
  <c r="F33"/>
  <c r="E33"/>
  <c r="G29" l="1"/>
  <c r="F29"/>
  <c r="G26"/>
  <c r="F26"/>
  <c r="E26"/>
  <c r="G23"/>
  <c r="F23"/>
  <c r="E23"/>
  <c r="G21"/>
  <c r="F21"/>
  <c r="E21"/>
  <c r="G15"/>
  <c r="F15"/>
  <c r="E15"/>
  <c r="C20"/>
  <c r="E38" l="1"/>
  <c r="G38"/>
  <c r="F38"/>
</calcChain>
</file>

<file path=xl/sharedStrings.xml><?xml version="1.0" encoding="utf-8"?>
<sst xmlns="http://schemas.openxmlformats.org/spreadsheetml/2006/main" count="48" uniqueCount="42">
  <si>
    <t xml:space="preserve"> 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</si>
  <si>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</si>
  <si>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</si>
  <si>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</si>
  <si>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</si>
  <si>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</si>
  <si>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</si>
  <si>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</si>
  <si>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</si>
  <si>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</si>
  <si>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</si>
  <si>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</si>
  <si>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</si>
  <si>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</si>
  <si>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</si>
  <si>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</si>
  <si>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</si>
  <si>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</si>
  <si>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</si>
  <si>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</si>
  <si>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</si>
  <si>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</si>
  <si>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</si>
  <si>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</si>
  <si>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</si>
  <si>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</si>
  <si>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ПР</t>
  </si>
  <si>
    <t>РЗ</t>
  </si>
  <si>
    <t>НАИМЕНОВАНИЕ</t>
  </si>
  <si>
    <t>рублей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</si>
  <si>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</si>
  <si>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</si>
  <si>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</si>
  <si>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</si>
  <si>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</si>
  <si>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</si>
  <si>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</si>
  <si>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Обеспечение проведения выборов и референдумов</t>
  </si>
  <si>
    <t xml:space="preserve"> НА 2025 ГОД И НА ПЛАНОВЫЙ НА ПЕРИОД 2026 И 2027 ГОДОВ</t>
  </si>
  <si>
    <t>2027 год</t>
  </si>
  <si>
    <t>Жилищное хозяйство</t>
  </si>
  <si>
    <t>14 февраля 2024 года № 192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</si>
</sst>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0"/>
    <numFmt numFmtId="166" formatCode="#,##0.0;[Red]\-#,##0.0;0.0"/>
    <numFmt numFmtId="167" formatCode="#,##0.00_ ;[Red]\-#,##0.00\ "/>
  </numFmts>
  <fonts count="10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4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4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Continuous" vertical="center" wrapText="1"/>
      <protection hidden="1"/>
    </xf>
    <xf numFmtId="0" fontId="4" fillId="0" borderId="18" xfId="0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4" fillId="0" borderId="18" xfId="0" applyFont="1" applyBorder="1" applyAlignment="1" applyProtection="1">
      <alignment horizontal="centerContinuous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166" fontId="3" fillId="0" borderId="14" xfId="0" applyNumberFormat="1" applyFont="1" applyBorder="1" applyAlignment="1" applyProtection="1">
      <alignment horizontal="right" vertical="center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6" fontId="4" fillId="0" borderId="10" xfId="0" applyNumberFormat="1" applyFont="1" applyBorder="1" applyAlignment="1" applyProtection="1">
      <alignment horizontal="right" vertical="center"/>
      <protection hidden="1"/>
    </xf>
    <xf numFmtId="166" fontId="4" fillId="0" borderId="9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167" fontId="3" fillId="0" borderId="4" xfId="0" applyNumberFormat="1" applyFont="1" applyBorder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2" xfId="0" applyNumberFormat="1" applyFont="1" applyBorder="1" applyProtection="1">
      <protection hidden="1"/>
    </xf>
    <xf numFmtId="4" fontId="3" fillId="0" borderId="10" xfId="0" applyNumberFormat="1" applyFont="1" applyBorder="1" applyAlignment="1" applyProtection="1">
      <alignment horizontal="right" vertical="center"/>
      <protection hidden="1"/>
    </xf>
    <xf numFmtId="4" fontId="3" fillId="0" borderId="9" xfId="0" applyNumberFormat="1" applyFont="1" applyBorder="1" applyAlignment="1" applyProtection="1">
      <alignment horizontal="right" vertical="center"/>
      <protection hidden="1"/>
    </xf>
    <xf numFmtId="4" fontId="4" fillId="0" borderId="10" xfId="0" applyNumberFormat="1" applyFont="1" applyBorder="1" applyAlignment="1" applyProtection="1">
      <alignment horizontal="right" vertical="center"/>
      <protection hidden="1"/>
    </xf>
    <xf numFmtId="4" fontId="4" fillId="0" borderId="9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9" fillId="0" borderId="17" xfId="0" applyFont="1" applyBorder="1" applyAlignment="1" applyProtection="1">
      <alignment horizontal="centerContinuous" vertical="center" wrapTex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workbookViewId="0">
      <selection activeCell="E6" sqref="E6"/>
    </sheetView>
  </sheetViews>
  <sheetFormatPr defaultColWidth="9.28515625" defaultRowHeight="12.75"/>
  <cols>
    <col min="1" max="1" width="0.5703125" customWidth="1"/>
    <col min="2" max="2" width="50" customWidth="1"/>
    <col min="3" max="3" width="5.42578125" customWidth="1"/>
    <col min="4" max="4" width="5.28515625" customWidth="1"/>
    <col min="5" max="5" width="16" customWidth="1"/>
    <col min="6" max="6" width="16.7109375" customWidth="1"/>
    <col min="7" max="7" width="16.42578125" customWidth="1"/>
    <col min="8" max="8" width="1.140625" customWidth="1"/>
    <col min="9" max="236" width="9.140625" customWidth="1"/>
  </cols>
  <sheetData>
    <row r="1" spans="1:8" ht="12.75" customHeight="1">
      <c r="A1" s="32"/>
      <c r="B1" s="31"/>
      <c r="C1" s="31"/>
      <c r="D1" s="31"/>
      <c r="E1" s="1"/>
      <c r="F1" s="30"/>
      <c r="G1" s="1"/>
      <c r="H1" s="1"/>
    </row>
    <row r="2" spans="1:8" ht="15.75" customHeight="1">
      <c r="A2" s="32"/>
      <c r="B2" s="31"/>
      <c r="C2" s="31"/>
      <c r="D2" s="31"/>
      <c r="E2" s="33" t="s">
        <v>34</v>
      </c>
      <c r="F2" s="30"/>
      <c r="G2" s="1"/>
      <c r="H2" s="1"/>
    </row>
    <row r="3" spans="1:8" ht="15.75" customHeight="1">
      <c r="A3" s="32"/>
      <c r="B3" s="31"/>
      <c r="C3" s="31"/>
      <c r="D3" s="31"/>
      <c r="E3" s="33" t="s">
        <v>33</v>
      </c>
      <c r="F3" s="30"/>
      <c r="G3" s="1"/>
      <c r="H3" s="1"/>
    </row>
    <row r="4" spans="1:8" ht="15.75" customHeight="1">
      <c r="A4" s="32"/>
      <c r="B4" s="31"/>
      <c r="C4" s="31"/>
      <c r="D4" s="31"/>
      <c r="E4" s="33" t="s">
        <v>32</v>
      </c>
      <c r="F4" s="30"/>
      <c r="G4" s="1"/>
      <c r="H4" s="1"/>
    </row>
    <row r="5" spans="1:8" ht="15.75" customHeight="1">
      <c r="A5" s="32"/>
      <c r="B5" s="31"/>
      <c r="C5" s="4"/>
      <c r="D5" s="1"/>
      <c r="E5" s="33" t="s">
        <v>35</v>
      </c>
      <c r="F5" s="35"/>
      <c r="G5" s="34"/>
      <c r="H5" s="1"/>
    </row>
    <row r="6" spans="1:8" ht="15.75" customHeight="1">
      <c r="A6" s="32"/>
      <c r="B6" s="31"/>
      <c r="C6" s="31"/>
      <c r="D6" s="31"/>
      <c r="E6" s="33" t="s">
        <v>41</v>
      </c>
      <c r="F6" s="30"/>
      <c r="G6" s="1"/>
      <c r="H6" s="1"/>
    </row>
    <row r="7" spans="1:8" ht="0.75" customHeight="1">
      <c r="A7" s="32"/>
      <c r="B7" s="31"/>
      <c r="C7" s="31"/>
      <c r="D7" s="31"/>
      <c r="E7" s="31"/>
      <c r="F7" s="30"/>
      <c r="G7" s="1"/>
      <c r="H7" s="1"/>
    </row>
    <row r="8" spans="1:8" ht="12.75" customHeight="1">
      <c r="A8" s="25"/>
      <c r="B8" s="29"/>
      <c r="C8" s="29"/>
      <c r="D8" s="29"/>
      <c r="E8" s="29"/>
      <c r="F8" s="29"/>
      <c r="G8" s="29"/>
      <c r="H8" s="1"/>
    </row>
    <row r="9" spans="1:8" ht="15.75" customHeight="1">
      <c r="A9" s="28" t="s">
        <v>31</v>
      </c>
      <c r="B9" s="28"/>
      <c r="C9" s="28"/>
      <c r="D9" s="28"/>
      <c r="E9" s="28"/>
      <c r="F9" s="28"/>
      <c r="G9" s="28"/>
      <c r="H9" s="1"/>
    </row>
    <row r="10" spans="1:8" ht="15.75" customHeight="1">
      <c r="A10" s="28" t="s">
        <v>36</v>
      </c>
      <c r="B10" s="28"/>
      <c r="C10" s="28"/>
      <c r="D10" s="28"/>
      <c r="E10" s="28"/>
      <c r="F10" s="28"/>
      <c r="G10" s="28"/>
      <c r="H10" s="1"/>
    </row>
    <row r="11" spans="1:8" ht="15.75" customHeight="1">
      <c r="A11" s="28" t="s">
        <v>30</v>
      </c>
      <c r="B11" s="28"/>
      <c r="C11" s="28"/>
      <c r="D11" s="28"/>
      <c r="E11" s="28"/>
      <c r="F11" s="28"/>
      <c r="G11" s="28"/>
      <c r="H11" s="1"/>
    </row>
    <row r="12" spans="1:8" ht="15.75" customHeight="1">
      <c r="A12" s="49" t="s">
        <v>38</v>
      </c>
      <c r="B12" s="27"/>
      <c r="C12" s="27"/>
      <c r="D12" s="26"/>
      <c r="E12" s="26"/>
      <c r="F12" s="26"/>
      <c r="G12" s="26"/>
      <c r="H12" s="1"/>
    </row>
    <row r="13" spans="1:8" ht="15.75" customHeight="1" thickBot="1">
      <c r="A13" s="25"/>
      <c r="B13" s="24"/>
      <c r="C13" s="24"/>
      <c r="D13" s="24"/>
      <c r="E13" s="24"/>
      <c r="F13" s="23"/>
      <c r="G13" s="22" t="s">
        <v>29</v>
      </c>
      <c r="H13" s="1"/>
    </row>
    <row r="14" spans="1:8" ht="69.95" customHeight="1" thickBot="1">
      <c r="A14" s="8"/>
      <c r="B14" s="20" t="s">
        <v>28</v>
      </c>
      <c r="C14" s="21" t="s">
        <v>27</v>
      </c>
      <c r="D14" s="21" t="s">
        <v>26</v>
      </c>
      <c r="E14" s="50" t="s">
        <v>25</v>
      </c>
      <c r="F14" s="51" t="s">
        <v>24</v>
      </c>
      <c r="G14" s="52" t="s">
        <v>39</v>
      </c>
      <c r="H14" s="1"/>
    </row>
    <row r="15" spans="1:8" ht="15.75" customHeight="1">
      <c r="A15" s="10"/>
      <c r="B15" s="19" t="s">
        <v>23</v>
      </c>
      <c r="C15" s="18">
        <v>1</v>
      </c>
      <c r="D15" s="17" t="s">
        <v>3</v>
      </c>
      <c r="E15" s="36">
        <f>E19+E18+E17+E16+E20</f>
        <v>45771652.469999999</v>
      </c>
      <c r="F15" s="36">
        <f>F16+F17+F18+F19+F20</f>
        <v>38943530</v>
      </c>
      <c r="G15" s="37">
        <f>G16+G17+G18+G19+G20</f>
        <v>38451870</v>
      </c>
      <c r="H15" s="9"/>
    </row>
    <row r="16" spans="1:8" ht="47.25" customHeight="1">
      <c r="A16" s="10"/>
      <c r="B16" s="16" t="s">
        <v>22</v>
      </c>
      <c r="C16" s="15">
        <v>1</v>
      </c>
      <c r="D16" s="14">
        <v>2</v>
      </c>
      <c r="E16" s="38">
        <v>2432795</v>
      </c>
      <c r="F16" s="38">
        <v>2432795</v>
      </c>
      <c r="G16" s="39">
        <v>2432795</v>
      </c>
      <c r="H16" s="9"/>
    </row>
    <row r="17" spans="1:8" ht="63" customHeight="1">
      <c r="A17" s="10"/>
      <c r="B17" s="16" t="s">
        <v>21</v>
      </c>
      <c r="C17" s="15">
        <v>1</v>
      </c>
      <c r="D17" s="14">
        <v>4</v>
      </c>
      <c r="E17" s="38">
        <v>9165750</v>
      </c>
      <c r="F17" s="38">
        <v>8157750</v>
      </c>
      <c r="G17" s="39">
        <v>7666090</v>
      </c>
      <c r="H17" s="9"/>
    </row>
    <row r="18" spans="1:8" ht="47.25" customHeight="1">
      <c r="A18" s="10"/>
      <c r="B18" s="16" t="s">
        <v>20</v>
      </c>
      <c r="C18" s="15">
        <v>1</v>
      </c>
      <c r="D18" s="14">
        <v>6</v>
      </c>
      <c r="E18" s="38">
        <v>204360</v>
      </c>
      <c r="F18" s="38">
        <v>204360</v>
      </c>
      <c r="G18" s="39">
        <v>204360</v>
      </c>
      <c r="H18" s="9"/>
    </row>
    <row r="19" spans="1:8" ht="15.75" customHeight="1">
      <c r="A19" s="10"/>
      <c r="B19" s="16" t="s">
        <v>37</v>
      </c>
      <c r="C19" s="15">
        <v>1</v>
      </c>
      <c r="D19" s="14">
        <v>7</v>
      </c>
      <c r="E19" s="38">
        <v>700000</v>
      </c>
      <c r="F19" s="38">
        <v>0</v>
      </c>
      <c r="G19" s="39">
        <v>0</v>
      </c>
      <c r="H19" s="9"/>
    </row>
    <row r="20" spans="1:8" ht="15.75" customHeight="1">
      <c r="A20" s="10"/>
      <c r="B20" s="16" t="s">
        <v>19</v>
      </c>
      <c r="C20" s="15">
        <f t="shared" ref="C20" si="0">C19</f>
        <v>1</v>
      </c>
      <c r="D20" s="14">
        <v>13</v>
      </c>
      <c r="E20" s="38">
        <v>33268747.469999999</v>
      </c>
      <c r="F20" s="38">
        <v>28148625</v>
      </c>
      <c r="G20" s="39">
        <v>28148625</v>
      </c>
      <c r="H20" s="9"/>
    </row>
    <row r="21" spans="1:8" ht="15.75" customHeight="1">
      <c r="A21" s="10"/>
      <c r="B21" s="13" t="s">
        <v>18</v>
      </c>
      <c r="C21" s="12">
        <v>2</v>
      </c>
      <c r="D21" s="11" t="s">
        <v>3</v>
      </c>
      <c r="E21" s="45">
        <f>E22</f>
        <v>914205.98</v>
      </c>
      <c r="F21" s="45">
        <f>F22</f>
        <v>999951.28</v>
      </c>
      <c r="G21" s="46">
        <f>G22</f>
        <v>1035855.54</v>
      </c>
      <c r="H21" s="9"/>
    </row>
    <row r="22" spans="1:8" ht="15.75" customHeight="1">
      <c r="A22" s="10"/>
      <c r="B22" s="16" t="s">
        <v>17</v>
      </c>
      <c r="C22" s="15">
        <v>2</v>
      </c>
      <c r="D22" s="14">
        <v>3</v>
      </c>
      <c r="E22" s="47">
        <v>914205.98</v>
      </c>
      <c r="F22" s="47">
        <v>999951.28</v>
      </c>
      <c r="G22" s="48">
        <v>1035855.54</v>
      </c>
      <c r="H22" s="9"/>
    </row>
    <row r="23" spans="1:8" ht="31.5" customHeight="1">
      <c r="A23" s="10"/>
      <c r="B23" s="13" t="s">
        <v>16</v>
      </c>
      <c r="C23" s="12">
        <v>3</v>
      </c>
      <c r="D23" s="11" t="s">
        <v>3</v>
      </c>
      <c r="E23" s="40">
        <f>E24+E25</f>
        <v>6630200</v>
      </c>
      <c r="F23" s="40">
        <f>F24+F25</f>
        <v>6631000</v>
      </c>
      <c r="G23" s="41">
        <f>G24+G25</f>
        <v>6631000</v>
      </c>
      <c r="H23" s="9"/>
    </row>
    <row r="24" spans="1:8" ht="15.75" customHeight="1">
      <c r="A24" s="10"/>
      <c r="B24" s="16" t="s">
        <v>15</v>
      </c>
      <c r="C24" s="15">
        <v>3</v>
      </c>
      <c r="D24" s="14">
        <v>4</v>
      </c>
      <c r="E24" s="38">
        <v>30200</v>
      </c>
      <c r="F24" s="38">
        <v>31000</v>
      </c>
      <c r="G24" s="39">
        <v>31000</v>
      </c>
      <c r="H24" s="9"/>
    </row>
    <row r="25" spans="1:8" ht="47.25" customHeight="1">
      <c r="A25" s="10"/>
      <c r="B25" s="16" t="s">
        <v>14</v>
      </c>
      <c r="C25" s="15">
        <v>3</v>
      </c>
      <c r="D25" s="14">
        <v>10</v>
      </c>
      <c r="E25" s="38">
        <v>6600000</v>
      </c>
      <c r="F25" s="38">
        <v>6600000</v>
      </c>
      <c r="G25" s="39">
        <v>6600000</v>
      </c>
      <c r="H25" s="9"/>
    </row>
    <row r="26" spans="1:8" ht="15.75" customHeight="1">
      <c r="A26" s="10"/>
      <c r="B26" s="13" t="s">
        <v>13</v>
      </c>
      <c r="C26" s="12">
        <v>4</v>
      </c>
      <c r="D26" s="11" t="s">
        <v>3</v>
      </c>
      <c r="E26" s="40">
        <f>E27+E28</f>
        <v>30181252.969999999</v>
      </c>
      <c r="F26" s="40">
        <f>F27+F28</f>
        <v>15538492</v>
      </c>
      <c r="G26" s="41">
        <f>G27+G28</f>
        <v>16545709</v>
      </c>
      <c r="H26" s="9"/>
    </row>
    <row r="27" spans="1:8" ht="15.75" customHeight="1">
      <c r="A27" s="10"/>
      <c r="B27" s="16" t="s">
        <v>12</v>
      </c>
      <c r="C27" s="15">
        <v>4</v>
      </c>
      <c r="D27" s="14">
        <v>9</v>
      </c>
      <c r="E27" s="38">
        <v>29681252.969999999</v>
      </c>
      <c r="F27" s="38">
        <v>15238492</v>
      </c>
      <c r="G27" s="39">
        <v>16245709</v>
      </c>
      <c r="H27" s="9"/>
    </row>
    <row r="28" spans="1:8" ht="31.5" customHeight="1">
      <c r="A28" s="10"/>
      <c r="B28" s="16" t="s">
        <v>11</v>
      </c>
      <c r="C28" s="15">
        <v>4</v>
      </c>
      <c r="D28" s="14">
        <v>12</v>
      </c>
      <c r="E28" s="38">
        <v>500000</v>
      </c>
      <c r="F28" s="38">
        <v>300000</v>
      </c>
      <c r="G28" s="39">
        <v>300000</v>
      </c>
      <c r="H28" s="9"/>
    </row>
    <row r="29" spans="1:8" ht="31.5" customHeight="1">
      <c r="A29" s="10"/>
      <c r="B29" s="13" t="s">
        <v>10</v>
      </c>
      <c r="C29" s="12">
        <v>5</v>
      </c>
      <c r="D29" s="11" t="s">
        <v>3</v>
      </c>
      <c r="E29" s="40">
        <f>E31+E32+E30</f>
        <v>60913441.32</v>
      </c>
      <c r="F29" s="40">
        <f>F31+F32</f>
        <v>46030694</v>
      </c>
      <c r="G29" s="41">
        <f>G31+G32</f>
        <v>45645654</v>
      </c>
      <c r="H29" s="9"/>
    </row>
    <row r="30" spans="1:8" ht="17.25" customHeight="1">
      <c r="A30" s="10"/>
      <c r="B30" s="16" t="s">
        <v>40</v>
      </c>
      <c r="C30" s="15">
        <v>5</v>
      </c>
      <c r="D30" s="14">
        <v>1</v>
      </c>
      <c r="E30" s="38">
        <v>3000000</v>
      </c>
      <c r="F30" s="38">
        <v>0</v>
      </c>
      <c r="G30" s="39">
        <v>0</v>
      </c>
      <c r="H30" s="9"/>
    </row>
    <row r="31" spans="1:8" ht="15.75" customHeight="1">
      <c r="A31" s="10"/>
      <c r="B31" s="16" t="s">
        <v>9</v>
      </c>
      <c r="C31" s="15">
        <v>5</v>
      </c>
      <c r="D31" s="14">
        <v>2</v>
      </c>
      <c r="E31" s="38">
        <v>27150000</v>
      </c>
      <c r="F31" s="38">
        <v>26450000</v>
      </c>
      <c r="G31" s="39">
        <v>26450000</v>
      </c>
      <c r="H31" s="9"/>
    </row>
    <row r="32" spans="1:8" ht="15.75" customHeight="1">
      <c r="A32" s="10"/>
      <c r="B32" s="16" t="s">
        <v>8</v>
      </c>
      <c r="C32" s="15">
        <v>5</v>
      </c>
      <c r="D32" s="14">
        <v>3</v>
      </c>
      <c r="E32" s="38">
        <v>30763441.32</v>
      </c>
      <c r="F32" s="38">
        <v>19580694</v>
      </c>
      <c r="G32" s="39">
        <v>19195654</v>
      </c>
      <c r="H32" s="9"/>
    </row>
    <row r="33" spans="1:8" ht="15.75" customHeight="1">
      <c r="A33" s="10"/>
      <c r="B33" s="13" t="s">
        <v>7</v>
      </c>
      <c r="C33" s="12">
        <v>8</v>
      </c>
      <c r="D33" s="11" t="s">
        <v>3</v>
      </c>
      <c r="E33" s="40">
        <f>E34</f>
        <v>11824376</v>
      </c>
      <c r="F33" s="40">
        <f>F34</f>
        <v>10553376</v>
      </c>
      <c r="G33" s="41">
        <f>G34</f>
        <v>10553376</v>
      </c>
      <c r="H33" s="9"/>
    </row>
    <row r="34" spans="1:8" ht="15.75" customHeight="1">
      <c r="A34" s="10"/>
      <c r="B34" s="16" t="s">
        <v>6</v>
      </c>
      <c r="C34" s="15">
        <v>8</v>
      </c>
      <c r="D34" s="14">
        <v>1</v>
      </c>
      <c r="E34" s="38">
        <v>11824376</v>
      </c>
      <c r="F34" s="38">
        <v>10553376</v>
      </c>
      <c r="G34" s="39">
        <v>10553376</v>
      </c>
      <c r="H34" s="9"/>
    </row>
    <row r="35" spans="1:8" ht="15.75" customHeight="1">
      <c r="A35" s="10"/>
      <c r="B35" s="13" t="s">
        <v>5</v>
      </c>
      <c r="C35" s="12">
        <v>10</v>
      </c>
      <c r="D35" s="11" t="s">
        <v>3</v>
      </c>
      <c r="E35" s="40">
        <f>E36</f>
        <v>150000</v>
      </c>
      <c r="F35" s="40">
        <f>F36</f>
        <v>150000</v>
      </c>
      <c r="G35" s="41">
        <f>G36</f>
        <v>150000</v>
      </c>
      <c r="H35" s="9"/>
    </row>
    <row r="36" spans="1:8" ht="15.75" customHeight="1">
      <c r="A36" s="10"/>
      <c r="B36" s="16" t="s">
        <v>4</v>
      </c>
      <c r="C36" s="15">
        <v>10</v>
      </c>
      <c r="D36" s="14">
        <v>1</v>
      </c>
      <c r="E36" s="38">
        <v>150000</v>
      </c>
      <c r="F36" s="38">
        <v>150000</v>
      </c>
      <c r="G36" s="39">
        <v>150000</v>
      </c>
      <c r="H36" s="9"/>
    </row>
    <row r="37" spans="1:8" ht="15.75" customHeight="1">
      <c r="A37" s="10"/>
      <c r="B37" s="13" t="s">
        <v>2</v>
      </c>
      <c r="C37" s="12"/>
      <c r="D37" s="11"/>
      <c r="E37" s="40">
        <v>0</v>
      </c>
      <c r="F37" s="40">
        <v>2957000</v>
      </c>
      <c r="G37" s="41">
        <v>6340000</v>
      </c>
      <c r="H37" s="9"/>
    </row>
    <row r="38" spans="1:8" ht="15.75" customHeight="1" thickBot="1">
      <c r="A38" s="4"/>
      <c r="B38" s="7" t="s">
        <v>1</v>
      </c>
      <c r="C38" s="6"/>
      <c r="D38" s="6"/>
      <c r="E38" s="42">
        <f>E15+E21+E23+E26+E29+E33+E35</f>
        <v>156385128.73999998</v>
      </c>
      <c r="F38" s="43">
        <f>F15+F21+F23+F26+F29+F33+F35+F37</f>
        <v>121804043.28</v>
      </c>
      <c r="G38" s="44">
        <f>G15+G21+G23+G26+G29+G33+G35+G37</f>
        <v>125353464.53999999</v>
      </c>
      <c r="H38" s="1"/>
    </row>
    <row r="39" spans="1:8" ht="12.75" customHeight="1">
      <c r="A39" s="4"/>
      <c r="B39" s="4"/>
      <c r="C39" s="4"/>
      <c r="D39" s="1"/>
      <c r="E39" s="1"/>
      <c r="F39" s="4"/>
      <c r="G39" s="1"/>
      <c r="H39" s="1"/>
    </row>
    <row r="40" spans="1:8" ht="12.75" customHeight="1">
      <c r="B40" s="4"/>
      <c r="C40" s="4"/>
      <c r="D40" s="1"/>
      <c r="E40" s="4"/>
      <c r="F40" s="5"/>
      <c r="G40" s="1"/>
      <c r="H40" s="1"/>
    </row>
    <row r="41" spans="1:8" ht="12.75" customHeight="1">
      <c r="A41" s="4"/>
      <c r="B41" s="1"/>
      <c r="C41" s="3"/>
      <c r="D41" s="2"/>
      <c r="E41" s="2"/>
      <c r="F41" s="1"/>
      <c r="G41" s="1"/>
      <c r="H41" s="1"/>
    </row>
    <row r="42" spans="1:8" ht="12.75" customHeight="1">
      <c r="A42" s="1" t="s">
        <v>0</v>
      </c>
      <c r="B42" s="1"/>
      <c r="C42" s="1"/>
      <c r="D42" s="1"/>
      <c r="E42" s="1"/>
      <c r="F42" s="1"/>
      <c r="G42" s="1"/>
      <c r="H42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2025-02-06T10:54:52Z</cp:lastPrinted>
  <dcterms:created xsi:type="dcterms:W3CDTF">2023-12-18T17:57:56Z</dcterms:created>
  <dcterms:modified xsi:type="dcterms:W3CDTF">2025-02-20T05:06:24Z</dcterms:modified>
</cp:coreProperties>
</file>